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04316 Sonda làser\Esborrany\PCAP\ANNEXOS\Annexos a cumplimentar\"/>
    </mc:Choice>
  </mc:AlternateContent>
  <bookViews>
    <workbookView xWindow="0" yWindow="0" windowWidth="12795" windowHeight="5625"/>
  </bookViews>
  <sheets>
    <sheet name="Ofertes" sheetId="1" r:id="rId1"/>
    <sheet name="Codi Agrupador" sheetId="2" r:id="rId2"/>
    <sheet name="Inicio" sheetId="3" state="veryHidden" r:id="rId3"/>
  </sheets>
  <definedNames>
    <definedName name="lista_si_no">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M12" i="1"/>
  <c r="U12" i="1"/>
  <c r="L13" i="1"/>
  <c r="M13" i="1" s="1"/>
  <c r="U13" i="1"/>
</calcChain>
</file>

<file path=xl/sharedStrings.xml><?xml version="1.0" encoding="utf-8"?>
<sst xmlns="http://schemas.openxmlformats.org/spreadsheetml/2006/main" count="92" uniqueCount="57">
  <si>
    <t>Tipus fitxer</t>
  </si>
  <si>
    <t>Num. Exp.:</t>
  </si>
  <si>
    <t>Descripció:</t>
  </si>
  <si>
    <t>Empresa:</t>
  </si>
  <si>
    <t>NIF:</t>
  </si>
  <si>
    <t>Data:</t>
  </si>
  <si>
    <t>Segell Empresa:</t>
  </si>
  <si>
    <t>Signatura:</t>
  </si>
  <si>
    <t>T. Oferta (B: Base, V: Variant):</t>
  </si>
  <si>
    <t>Número oferta Variant:</t>
  </si>
  <si>
    <t>Lot</t>
  </si>
  <si>
    <t>Partida</t>
  </si>
  <si>
    <t>Desc. Partida</t>
  </si>
  <si>
    <t>Pos.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</si>
  <si>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</si>
  <si>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</si>
  <si>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</si>
  <si>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</si>
  <si>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</si>
  <si>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</si>
  <si>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</si>
  <si>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</si>
  <si>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</si>
  <si>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</si>
  <si>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</si>
  <si>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</si>
  <si>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</si>
  <si>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Preu Unitat mínima de venda</t>
  </si>
  <si>
    <t>Caducitat</t>
  </si>
  <si>
    <t>Tipo IVA</t>
  </si>
  <si>
    <t>Import total sense IVA</t>
  </si>
  <si>
    <t>Preu unitario oferta sense IVA</t>
  </si>
  <si>
    <t>Article gratuit</t>
  </si>
  <si>
    <t>CODI EAN 
 (N/A = No Aplica)</t>
  </si>
  <si>
    <t>Quantitat d'unitats de consum contingudes</t>
  </si>
  <si>
    <t>Es unitat de comanda? S/N 
 (per ORDERS EDI)</t>
  </si>
  <si>
    <t>EAN 1</t>
  </si>
  <si>
    <t>EAN 2</t>
  </si>
  <si>
    <t>EAN 3</t>
  </si>
  <si>
    <t>EAN 4</t>
  </si>
  <si>
    <t>Referencia proveïdor</t>
  </si>
  <si>
    <t>Desc. Provëidor</t>
  </si>
  <si>
    <t>Has d'habilitar les macros abans d'utilitzar aquest llibre.</t>
  </si>
  <si>
    <t>El ICS garanteix la seguretat d'aquest fitxer.</t>
  </si>
  <si>
    <t>Codi SAP</t>
  </si>
  <si>
    <t/>
  </si>
  <si>
    <t>01 - Excel petició d'ofertes</t>
  </si>
  <si>
    <t>SUBMINISTRAMENT DE SONDES PER CICLOFOTOCOAGULACIÓ AMB LÀSER DE DÍODE TRANSESCLERAL MICROPULSAT I CONTINU PER CONSOLA LÀSER IRIDEX G6</t>
  </si>
  <si>
    <t>B</t>
  </si>
  <si>
    <t>Sonda aplicació de làser per citofotocoagulació transcleral,tipus Micropuls P3 o equivalent,angulada,connector RFID,per tractament de glaucoma:primari d'angle obert i tancat,lliure làtex,estèril,1ús,compatible amb sistema làser Cyclo G6 (810nm)o equivale</t>
  </si>
  <si>
    <t>UNI</t>
  </si>
  <si>
    <t>IRI15522</t>
  </si>
  <si>
    <t>21%- IVA normal</t>
  </si>
  <si>
    <t>N</t>
  </si>
  <si>
    <t>Sonda aplicació de làser per citofotocoagulació transcleral tipus G-Probe o equivalent amb iluminació,angulada,connector RFID,per tractament de glaucoma: refractari,lliure làtex,estèril,1ús,compatible amb sistema làser Cyclo G6 (810nm)o equivalent</t>
  </si>
  <si>
    <t>IRI16200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</si>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</sst>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color rgb="FF404040"/>
      <name val="Arial Black"/>
      <family val="2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/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wrapText="1"/>
    </xf>
    <xf numFmtId="0" fontId="4" fillId="3" borderId="1" xfId="0" applyFont="1" applyFill="1" applyBorder="1" applyAlignment="1" applyProtection="1">
      <alignment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3" borderId="1" xfId="0" applyFont="1" applyFill="1" applyBorder="1" applyProtection="1"/>
    <xf numFmtId="49" fontId="0" fillId="0" borderId="0" xfId="0" applyNumberForma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49" fontId="1" fillId="0" borderId="0" xfId="0" applyNumberFormat="1" applyFont="1" applyProtection="1">
      <protection locked="0"/>
    </xf>
    <xf numFmtId="49" fontId="1" fillId="0" borderId="0" xfId="0" applyNumberFormat="1" applyFont="1" applyProtection="1"/>
    <xf numFmtId="49" fontId="9" fillId="0" borderId="1" xfId="0" applyNumberFormat="1" applyFont="1" applyBorder="1" applyProtection="1">
      <protection locked="0"/>
    </xf>
    <xf numFmtId="0" fontId="9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49" fontId="9" fillId="0" borderId="1" xfId="0" applyNumberFormat="1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164" fontId="9" fillId="0" borderId="1" xfId="0" applyNumberFormat="1" applyFont="1" applyBorder="1" applyProtection="1">
      <protection locked="0"/>
    </xf>
    <xf numFmtId="49" fontId="9" fillId="0" borderId="1" xfId="0" applyNumberFormat="1" applyFont="1" applyBorder="1" applyProtection="1"/>
    <xf numFmtId="0" fontId="9" fillId="0" borderId="0" xfId="0" applyFont="1" applyProtection="1"/>
    <xf numFmtId="49" fontId="9" fillId="0" borderId="1" xfId="0" applyNumberFormat="1" applyFont="1" applyBorder="1" applyAlignment="1" applyProtection="1">
      <alignment wrapText="1"/>
    </xf>
    <xf numFmtId="0" fontId="9" fillId="0" borderId="0" xfId="0" applyFont="1" applyAlignment="1" applyProtection="1">
      <alignment wrapText="1"/>
    </xf>
    <xf numFmtId="3" fontId="9" fillId="0" borderId="1" xfId="0" applyNumberFormat="1" applyFont="1" applyBorder="1" applyProtection="1"/>
    <xf numFmtId="164" fontId="9" fillId="0" borderId="1" xfId="0" applyNumberFormat="1" applyFont="1" applyBorder="1" applyProtection="1"/>
    <xf numFmtId="0" fontId="9" fillId="0" borderId="1" xfId="0" applyNumberFormat="1" applyFont="1" applyBorder="1" applyProtection="1"/>
    <xf numFmtId="0" fontId="2" fillId="0" borderId="0" xfId="0" applyFont="1" applyProtection="1"/>
    <xf numFmtId="0" fontId="3" fillId="2" borderId="2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2</xdr:row>
      <xdr:rowOff>38100</xdr:rowOff>
    </xdr:from>
    <xdr:to>
      <xdr:col>5</xdr:col>
      <xdr:colOff>564403</xdr:colOff>
      <xdr:row>5</xdr:row>
      <xdr:rowOff>85725</xdr:rowOff>
    </xdr:to>
    <xdr:pic>
      <xdr:nvPicPr>
        <xdr:cNvPr id="2" name="Imagen 1" descr="Institut Català de la Salu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00050"/>
          <a:ext cx="2580528" cy="58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352425</xdr:colOff>
          <xdr:row>14</xdr:row>
          <xdr:rowOff>85725</xdr:rowOff>
        </xdr:from>
        <xdr:to>
          <xdr:col>5</xdr:col>
          <xdr:colOff>685800</xdr:colOff>
          <xdr:row>17</xdr:row>
          <xdr:rowOff>38100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a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Visualitzar contingut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X15"/>
  <sheetViews>
    <sheetView tabSelected="1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F13" sqref="F13"/>
    </sheetView>
  </sheetViews>
  <sheetFormatPr defaultColWidth="10.85546875" defaultRowHeight="15" x14ac:dyDescent="0.25"/>
  <cols>
    <col min="1" max="1" width="3" style="2" bestFit="1" customWidth="1"/>
    <col min="2" max="2" width="5.7109375" style="2" bestFit="1" customWidth="1"/>
    <col min="3" max="3" width="9.5703125" style="2" bestFit="1" customWidth="1"/>
    <col min="4" max="4" width="5.85546875" style="2" customWidth="1"/>
    <col min="5" max="5" width="8.85546875" style="2" bestFit="1" customWidth="1"/>
    <col min="6" max="6" width="40.7109375" style="2" customWidth="1"/>
    <col min="7" max="7" width="10.7109375" style="2" customWidth="1"/>
    <col min="8" max="8" width="5.7109375" style="2" customWidth="1"/>
    <col min="9" max="9" width="13.7109375" style="2" customWidth="1"/>
    <col min="10" max="10" width="6.7109375" style="2" customWidth="1"/>
    <col min="11" max="11" width="18.7109375" style="2" customWidth="1"/>
    <col min="12" max="12" width="13.7109375" style="2" customWidth="1"/>
    <col min="13" max="13" width="18.7109375" style="2" customWidth="1"/>
    <col min="14" max="16" width="20.7109375" style="2" customWidth="1"/>
    <col min="17" max="17" width="18" style="2" bestFit="1" customWidth="1"/>
    <col min="18" max="18" width="11.7109375" style="2" customWidth="1"/>
    <col min="19" max="19" width="7.140625" style="2" bestFit="1" customWidth="1"/>
    <col min="20" max="20" width="14.42578125" style="2" bestFit="1" customWidth="1"/>
    <col min="21" max="21" width="18.7109375" style="2" customWidth="1"/>
    <col min="22" max="22" width="13.7109375" style="2" customWidth="1"/>
    <col min="23" max="23" width="9.85546875" style="2" bestFit="1" customWidth="1"/>
    <col min="24" max="35" width="15.7109375" style="2" customWidth="1"/>
    <col min="36" max="16384" width="10.85546875" style="2"/>
  </cols>
  <sheetData>
    <row r="1" spans="1:50" x14ac:dyDescent="0.25">
      <c r="A1" s="31" t="s">
        <v>0</v>
      </c>
      <c r="B1" s="31"/>
      <c r="C1" s="31"/>
      <c r="D1" s="31"/>
      <c r="E1" s="31"/>
      <c r="F1" s="17" t="s">
        <v>46</v>
      </c>
      <c r="AX1" s="2" t="s">
        <v>56</v>
      </c>
    </row>
    <row r="2" spans="1:50" x14ac:dyDescent="0.25">
      <c r="A2" s="31" t="s">
        <v>1</v>
      </c>
      <c r="B2" s="31"/>
      <c r="C2" s="31"/>
      <c r="D2" s="31"/>
      <c r="E2" s="31"/>
      <c r="F2" s="3"/>
      <c r="AX2" s="2" t="s">
        <v>53</v>
      </c>
    </row>
    <row r="3" spans="1:50" x14ac:dyDescent="0.25">
      <c r="A3" s="31" t="s">
        <v>2</v>
      </c>
      <c r="B3" s="31"/>
      <c r="C3" s="31"/>
      <c r="D3" s="31"/>
      <c r="E3" s="31"/>
      <c r="F3" s="3" t="s">
        <v>47</v>
      </c>
    </row>
    <row r="4" spans="1:50" x14ac:dyDescent="0.25">
      <c r="A4" s="31" t="s">
        <v>3</v>
      </c>
      <c r="B4" s="31"/>
      <c r="C4" s="31"/>
      <c r="D4" s="31"/>
      <c r="E4" s="31"/>
      <c r="F4" s="1"/>
    </row>
    <row r="5" spans="1:50" x14ac:dyDescent="0.25">
      <c r="A5" s="31" t="s">
        <v>4</v>
      </c>
      <c r="B5" s="31"/>
      <c r="C5" s="31"/>
      <c r="D5" s="31"/>
      <c r="E5" s="31"/>
      <c r="F5" s="16" t="s">
        <v>45</v>
      </c>
    </row>
    <row r="6" spans="1:50" x14ac:dyDescent="0.25">
      <c r="A6" s="31" t="s">
        <v>5</v>
      </c>
      <c r="B6" s="31"/>
      <c r="C6" s="31"/>
      <c r="D6" s="31"/>
      <c r="E6" s="31"/>
      <c r="F6" s="10"/>
    </row>
    <row r="7" spans="1:50" x14ac:dyDescent="0.25">
      <c r="A7" s="31" t="s">
        <v>6</v>
      </c>
      <c r="B7" s="31"/>
      <c r="C7" s="31"/>
      <c r="D7" s="31"/>
      <c r="E7" s="31"/>
      <c r="F7" s="10"/>
    </row>
    <row r="8" spans="1:50" x14ac:dyDescent="0.25">
      <c r="A8" s="31" t="s">
        <v>7</v>
      </c>
      <c r="B8" s="31"/>
      <c r="C8" s="31"/>
      <c r="D8" s="31"/>
      <c r="E8" s="31"/>
      <c r="F8" s="1"/>
      <c r="G8" s="9"/>
      <c r="H8" s="9"/>
      <c r="J8" s="9"/>
    </row>
    <row r="9" spans="1:50" x14ac:dyDescent="0.25">
      <c r="A9" s="31" t="s">
        <v>8</v>
      </c>
      <c r="B9" s="31"/>
      <c r="C9" s="31"/>
      <c r="D9" s="31"/>
      <c r="E9" s="31"/>
      <c r="F9" s="1" t="s">
        <v>48</v>
      </c>
    </row>
    <row r="10" spans="1:50" x14ac:dyDescent="0.25">
      <c r="A10" s="31" t="s">
        <v>9</v>
      </c>
      <c r="B10" s="31"/>
      <c r="C10" s="31"/>
      <c r="D10" s="31"/>
      <c r="E10" s="31"/>
      <c r="F10" s="1"/>
      <c r="X10" s="32" t="s">
        <v>36</v>
      </c>
      <c r="Y10" s="32"/>
      <c r="Z10" s="32"/>
      <c r="AA10" s="33" t="s">
        <v>37</v>
      </c>
      <c r="AB10" s="33"/>
      <c r="AC10" s="33"/>
      <c r="AD10" s="32" t="s">
        <v>38</v>
      </c>
      <c r="AE10" s="32"/>
      <c r="AF10" s="32"/>
      <c r="AG10" s="33" t="s">
        <v>39</v>
      </c>
      <c r="AH10" s="33"/>
      <c r="AI10" s="33"/>
    </row>
    <row r="11" spans="1:50" s="15" customFormat="1" ht="33.75" x14ac:dyDescent="0.25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3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13" t="s">
        <v>27</v>
      </c>
      <c r="S11" s="13" t="s">
        <v>28</v>
      </c>
      <c r="T11" s="13" t="s">
        <v>29</v>
      </c>
      <c r="U11" s="13" t="s">
        <v>30</v>
      </c>
      <c r="V11" s="13" t="s">
        <v>31</v>
      </c>
      <c r="W11" s="13" t="s">
        <v>32</v>
      </c>
      <c r="X11" s="13" t="s">
        <v>33</v>
      </c>
      <c r="Y11" s="13" t="s">
        <v>34</v>
      </c>
      <c r="Z11" s="13" t="s">
        <v>35</v>
      </c>
      <c r="AA11" s="14" t="s">
        <v>33</v>
      </c>
      <c r="AB11" s="14" t="s">
        <v>34</v>
      </c>
      <c r="AC11" s="14" t="s">
        <v>35</v>
      </c>
      <c r="AD11" s="13" t="s">
        <v>33</v>
      </c>
      <c r="AE11" s="13" t="s">
        <v>34</v>
      </c>
      <c r="AF11" s="13" t="s">
        <v>35</v>
      </c>
      <c r="AG11" s="14" t="s">
        <v>33</v>
      </c>
      <c r="AH11" s="14" t="s">
        <v>34</v>
      </c>
      <c r="AI11" s="14" t="s">
        <v>35</v>
      </c>
    </row>
    <row r="12" spans="1:50" ht="68.25" x14ac:dyDescent="0.25">
      <c r="A12" s="24">
        <v>0</v>
      </c>
      <c r="B12" s="24">
        <v>0</v>
      </c>
      <c r="C12" s="24"/>
      <c r="D12" s="24">
        <v>10</v>
      </c>
      <c r="E12" s="24">
        <v>30051911</v>
      </c>
      <c r="F12" s="26" t="s">
        <v>49</v>
      </c>
      <c r="G12" s="28">
        <v>30</v>
      </c>
      <c r="H12" s="24" t="s">
        <v>50</v>
      </c>
      <c r="I12" s="29">
        <v>478</v>
      </c>
      <c r="J12" s="28">
        <v>1</v>
      </c>
      <c r="K12" s="18" t="s">
        <v>51</v>
      </c>
      <c r="L12" s="30">
        <f>V12 *1.21</f>
        <v>0</v>
      </c>
      <c r="M12" s="30">
        <f>L12 *G12 /J12</f>
        <v>0</v>
      </c>
      <c r="N12" s="18"/>
      <c r="O12" s="18"/>
      <c r="P12" s="18"/>
      <c r="Q12" s="18"/>
      <c r="R12" s="18"/>
      <c r="S12" s="18"/>
      <c r="T12" s="24" t="s">
        <v>52</v>
      </c>
      <c r="U12" s="30">
        <f>V12 *G12 /J12</f>
        <v>0</v>
      </c>
      <c r="V12" s="23"/>
      <c r="W12" s="18" t="s">
        <v>53</v>
      </c>
      <c r="X12" s="18"/>
      <c r="Y12" s="21">
        <v>0</v>
      </c>
      <c r="Z12" s="21"/>
      <c r="AA12" s="18"/>
      <c r="AB12" s="21">
        <v>0</v>
      </c>
      <c r="AC12" s="21"/>
      <c r="AD12" s="18"/>
      <c r="AE12" s="18">
        <v>0</v>
      </c>
      <c r="AF12" s="21"/>
      <c r="AG12" s="18"/>
      <c r="AH12" s="21">
        <v>0</v>
      </c>
      <c r="AI12" s="21"/>
    </row>
    <row r="13" spans="1:50" ht="57" x14ac:dyDescent="0.25">
      <c r="A13" s="24">
        <v>0</v>
      </c>
      <c r="B13" s="24">
        <v>0</v>
      </c>
      <c r="C13" s="24"/>
      <c r="D13" s="24">
        <v>20</v>
      </c>
      <c r="E13" s="24">
        <v>30061885</v>
      </c>
      <c r="F13" s="26" t="s">
        <v>54</v>
      </c>
      <c r="G13" s="28">
        <v>60</v>
      </c>
      <c r="H13" s="24" t="s">
        <v>50</v>
      </c>
      <c r="I13" s="29">
        <v>713</v>
      </c>
      <c r="J13" s="28">
        <v>1</v>
      </c>
      <c r="K13" s="18" t="s">
        <v>55</v>
      </c>
      <c r="L13" s="30">
        <f>V13 *1.21</f>
        <v>0</v>
      </c>
      <c r="M13" s="30">
        <f>L13 *G13 /J13</f>
        <v>0</v>
      </c>
      <c r="N13" s="18"/>
      <c r="O13" s="18"/>
      <c r="P13" s="18"/>
      <c r="Q13" s="18"/>
      <c r="R13" s="18"/>
      <c r="S13" s="18"/>
      <c r="T13" s="24" t="s">
        <v>52</v>
      </c>
      <c r="U13" s="30">
        <f>V13 *G13 /J13</f>
        <v>0</v>
      </c>
      <c r="V13" s="23"/>
      <c r="W13" s="18" t="s">
        <v>53</v>
      </c>
      <c r="X13" s="18"/>
      <c r="Y13" s="21">
        <v>0</v>
      </c>
      <c r="Z13" s="21"/>
      <c r="AA13" s="18"/>
      <c r="AB13" s="21">
        <v>0</v>
      </c>
      <c r="AC13" s="21"/>
      <c r="AD13" s="18"/>
      <c r="AE13" s="18">
        <v>0</v>
      </c>
      <c r="AF13" s="21"/>
      <c r="AG13" s="18"/>
      <c r="AH13" s="21">
        <v>0</v>
      </c>
      <c r="AI13" s="21"/>
    </row>
    <row r="14" spans="1:50" x14ac:dyDescent="0.25">
      <c r="A14" s="25"/>
      <c r="B14" s="25"/>
      <c r="C14" s="25"/>
      <c r="D14" s="25"/>
      <c r="E14" s="25"/>
      <c r="F14" s="27"/>
      <c r="G14" s="25"/>
      <c r="H14" s="25"/>
      <c r="I14" s="25"/>
      <c r="J14" s="25"/>
      <c r="K14" s="19"/>
      <c r="L14" s="25"/>
      <c r="M14" s="25"/>
      <c r="N14" s="19"/>
      <c r="O14" s="19"/>
      <c r="P14" s="19"/>
      <c r="Q14" s="19"/>
      <c r="R14" s="19"/>
      <c r="S14" s="19"/>
      <c r="T14" s="25"/>
      <c r="U14" s="25"/>
      <c r="V14" s="19"/>
      <c r="W14" s="19"/>
      <c r="X14" s="20"/>
      <c r="Y14" s="22"/>
      <c r="Z14" s="22"/>
      <c r="AA14" s="19"/>
      <c r="AB14" s="22"/>
      <c r="AC14" s="22"/>
      <c r="AD14" s="19"/>
      <c r="AE14" s="19"/>
      <c r="AF14" s="22"/>
      <c r="AG14" s="19"/>
      <c r="AH14" s="22"/>
      <c r="AI14" s="22"/>
    </row>
    <row r="15" spans="1:50" x14ac:dyDescent="0.25">
      <c r="X15" s="12"/>
    </row>
  </sheetData>
  <sheetProtection algorithmName="SHA-512" hashValue="CxSuoVcMJTA3LrfhdqMV+zzDOCYuS1JfsXX89tF0wEcwKJQWsK18uvKe4LCErqkfFcAycYJJ4v3AhzgDYPcs4g==" saltValue="Ejqdu+NpVlIGtV0+NUCMig==" spinCount="100000" sheet="1" scenarios="1"/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W12:W13 Z12:Z13 AC12:AC13 AF12:AF13 AI12:AI13">
      <formula1>lista_si_no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U2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E9" sqref="E9"/>
    </sheetView>
  </sheetViews>
  <sheetFormatPr defaultColWidth="10.85546875" defaultRowHeight="15" x14ac:dyDescent="0.25"/>
  <cols>
    <col min="1" max="1" width="3" style="2" bestFit="1" customWidth="1"/>
    <col min="2" max="2" width="3.5703125" style="2" bestFit="1" customWidth="1"/>
    <col min="3" max="3" width="9.85546875" style="2" bestFit="1" customWidth="1"/>
    <col min="4" max="4" width="40.5703125" style="2" customWidth="1"/>
    <col min="5" max="5" width="20.5703125" style="2" customWidth="1"/>
    <col min="6" max="6" width="11.5703125" style="2" customWidth="1"/>
    <col min="7" max="7" width="20.5703125" style="2" customWidth="1"/>
    <col min="8" max="8" width="5.7109375" style="2" bestFit="1" customWidth="1"/>
    <col min="9" max="9" width="9.5703125" style="2" bestFit="1" customWidth="1"/>
    <col min="10" max="21" width="15.5703125" style="2" customWidth="1"/>
    <col min="22" max="16384" width="10.85546875" style="2"/>
  </cols>
  <sheetData>
    <row r="1" spans="1:21" x14ac:dyDescent="0.25">
      <c r="J1" s="32" t="s">
        <v>36</v>
      </c>
      <c r="K1" s="32"/>
      <c r="L1" s="32"/>
      <c r="M1" s="33" t="s">
        <v>37</v>
      </c>
      <c r="N1" s="33"/>
      <c r="O1" s="33"/>
      <c r="P1" s="32" t="s">
        <v>38</v>
      </c>
      <c r="Q1" s="32"/>
      <c r="R1" s="32"/>
      <c r="S1" s="33" t="s">
        <v>39</v>
      </c>
      <c r="T1" s="33"/>
      <c r="U1" s="33"/>
    </row>
    <row r="2" spans="1:21" ht="34.5" x14ac:dyDescent="0.25">
      <c r="A2" s="4" t="s">
        <v>10</v>
      </c>
      <c r="B2" s="4" t="s">
        <v>13</v>
      </c>
      <c r="C2" s="4" t="s">
        <v>14</v>
      </c>
      <c r="D2" s="4" t="s">
        <v>15</v>
      </c>
      <c r="E2" s="4" t="s">
        <v>40</v>
      </c>
      <c r="F2" s="4" t="s">
        <v>44</v>
      </c>
      <c r="G2" s="4" t="s">
        <v>41</v>
      </c>
      <c r="H2" s="4" t="s">
        <v>11</v>
      </c>
      <c r="I2" s="4" t="s">
        <v>12</v>
      </c>
      <c r="J2" s="5" t="s">
        <v>33</v>
      </c>
      <c r="K2" s="5" t="s">
        <v>34</v>
      </c>
      <c r="L2" s="5" t="s">
        <v>35</v>
      </c>
      <c r="M2" s="6" t="s">
        <v>33</v>
      </c>
      <c r="N2" s="6" t="s">
        <v>34</v>
      </c>
      <c r="O2" s="6" t="s">
        <v>35</v>
      </c>
      <c r="P2" s="5" t="s">
        <v>33</v>
      </c>
      <c r="Q2" s="5" t="s">
        <v>34</v>
      </c>
      <c r="R2" s="5" t="s">
        <v>35</v>
      </c>
      <c r="S2" s="6" t="s">
        <v>33</v>
      </c>
      <c r="T2" s="11" t="s">
        <v>34</v>
      </c>
      <c r="U2" s="6" t="s">
        <v>35</v>
      </c>
    </row>
  </sheetData>
  <mergeCells count="4">
    <mergeCell ref="J1:L1"/>
    <mergeCell ref="M1:O1"/>
    <mergeCell ref="P1:R1"/>
    <mergeCell ref="S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B9:B12"/>
  <sheetViews>
    <sheetView workbookViewId="0">
      <selection activeCell="G10" sqref="G10"/>
    </sheetView>
  </sheetViews>
  <sheetFormatPr defaultColWidth="10.85546875" defaultRowHeight="15" x14ac:dyDescent="0.25"/>
  <cols>
    <col min="1" max="16384" width="10.85546875" style="8"/>
  </cols>
  <sheetData>
    <row r="9" spans="2:2" ht="22.5" x14ac:dyDescent="0.25">
      <c r="B9" s="7" t="s">
        <v>42</v>
      </c>
    </row>
    <row r="12" spans="2:2" ht="22.5" x14ac:dyDescent="0.25">
      <c r="B12" s="7" t="s">
        <v>43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Visualizar_Contenido">
                <anchor moveWithCells="1" sizeWithCells="1">
                  <from>
                    <xdr:col>2</xdr:col>
                    <xdr:colOff>352425</xdr:colOff>
                    <xdr:row>14</xdr:row>
                    <xdr:rowOff>85725</xdr:rowOff>
                  </from>
                  <to>
                    <xdr:col>5</xdr:col>
                    <xdr:colOff>685800</xdr:colOff>
                    <xdr:row>17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Ofertes</vt:lpstr>
      <vt:lpstr>Codi Agrupador</vt:lpstr>
      <vt:lpstr>lista_si_no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Juan Jurado Serrano</cp:lastModifiedBy>
  <dcterms:created xsi:type="dcterms:W3CDTF">2022-10-27T07:46:46Z</dcterms:created>
  <dcterms:modified xsi:type="dcterms:W3CDTF">2024-08-14T08:57:47Z</dcterms:modified>
</cp:coreProperties>
</file>